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Completed\"/>
    </mc:Choice>
  </mc:AlternateContent>
  <bookViews>
    <workbookView xWindow="-120" yWindow="-120" windowWidth="51840" windowHeight="21240"/>
  </bookViews>
  <sheets>
    <sheet name="A" sheetId="1" r:id="rId1"/>
  </sheets>
  <externalReferences>
    <externalReference r:id="rId2"/>
  </externalReferences>
  <definedNames>
    <definedName name="_xlnm.Print_Area">A!$A$1:$I$82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1" l="1"/>
  <c r="C80" i="1" s="1"/>
  <c r="B24" i="1"/>
  <c r="C70" i="1"/>
  <c r="B26" i="1"/>
  <c r="B80" i="1" l="1"/>
  <c r="I34" i="1" l="1"/>
  <c r="H34" i="1"/>
  <c r="G34" i="1"/>
  <c r="F34" i="1"/>
  <c r="E34" i="1" l="1"/>
  <c r="F61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H41" i="1"/>
  <c r="H51" i="1" s="1"/>
  <c r="H53" i="1" s="1"/>
  <c r="G41" i="1"/>
  <c r="G51" i="1" s="1"/>
  <c r="G53" i="1" s="1"/>
  <c r="F41" i="1"/>
  <c r="F51" i="1"/>
  <c r="F53" i="1" s="1"/>
  <c r="E41" i="1"/>
  <c r="E51" i="1" s="1"/>
  <c r="E53" i="1" s="1"/>
  <c r="D41" i="1"/>
  <c r="D51" i="1" s="1"/>
  <c r="D53" i="1" s="1"/>
  <c r="I41" i="1"/>
  <c r="I51" i="1"/>
  <c r="I53" i="1" s="1"/>
  <c r="I14" i="1"/>
  <c r="I24" i="1" s="1"/>
  <c r="I26" i="1" s="1"/>
  <c r="H14" i="1"/>
  <c r="H24" i="1" s="1"/>
  <c r="H26" i="1" s="1"/>
  <c r="G24" i="1"/>
  <c r="G26" i="1" s="1"/>
  <c r="F24" i="1"/>
  <c r="F26" i="1" s="1"/>
  <c r="E24" i="1"/>
  <c r="E26" i="1" s="1"/>
  <c r="D24" i="1"/>
  <c r="D26" i="1" s="1"/>
  <c r="C14" i="1"/>
  <c r="C24" i="1" s="1"/>
  <c r="C26" i="1" s="1"/>
  <c r="B14" i="1"/>
  <c r="D61" i="1"/>
  <c r="E61" i="1"/>
  <c r="G61" i="1"/>
  <c r="H61" i="1"/>
  <c r="I61" i="1"/>
  <c r="B34" i="1"/>
  <c r="C34" i="1"/>
  <c r="B61" i="1"/>
  <c r="C61" i="1"/>
  <c r="D34" i="1"/>
  <c r="H80" i="1" l="1"/>
  <c r="I80" i="1"/>
</calcChain>
</file>

<file path=xl/sharedStrings.xml><?xml version="1.0" encoding="utf-8"?>
<sst xmlns="http://schemas.openxmlformats.org/spreadsheetml/2006/main" count="125" uniqueCount="45">
  <si>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</si>
  <si>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</si>
  <si>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</si>
  <si>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</si>
  <si>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</si>
  <si>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</si>
  <si>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</si>
  <si>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</si>
  <si>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</si>
  <si>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</si>
  <si>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</si>
  <si>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</si>
  <si>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</si>
  <si>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</si>
  <si>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</si>
  <si>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</si>
  <si>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</si>
  <si>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</si>
  <si>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</si>
  <si>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</si>
  <si>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</si>
  <si>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</si>
  <si>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</si>
  <si>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</si>
  <si>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</si>
  <si>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</si>
  <si>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</si>
  <si>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</si>
  <si>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</si>
  <si>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</si>
  <si>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</si>
  <si>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</si>
  <si>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</si>
  <si>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</si>
  <si>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</si>
  <si>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</si>
  <si>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</si>
  <si>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</si>
  <si>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</si>
  <si>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</si>
  <si>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HSC</t>
  </si>
  <si>
    <t>Parking</t>
  </si>
  <si>
    <t>Stores</t>
  </si>
  <si>
    <t>LSU Health Sciences Center - New Orleans</t>
  </si>
  <si>
    <t>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</si>
</sst>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43" formatCode="_(* #,##0.00_);_(* \(#,##0.00\);_(* &quot;-&quot;??_);_(@_)"/>
    <numFmt numFmtId="164" formatCode="[$$-409]#,##0"/>
    <numFmt numFmtId="165" formatCode="_(* #,##0_);_(* \(#,##0\);_(* &quot;-&quot;??_);_(@_)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5" fontId="3" fillId="0" borderId="8" xfId="0" applyNumberFormat="1" applyFont="1" applyBorder="1" applyAlignment="1">
      <alignment horizontal="center"/>
    </xf>
    <xf numFmtId="5" fontId="3" fillId="0" borderId="9" xfId="0" applyNumberFormat="1" applyFont="1" applyBorder="1" applyAlignment="1">
      <alignment horizontal="center"/>
    </xf>
    <xf numFmtId="5" fontId="3" fillId="0" borderId="1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5" fontId="3" fillId="0" borderId="23" xfId="0" applyNumberFormat="1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5" fontId="1" fillId="0" borderId="1" xfId="0" applyNumberFormat="1" applyFont="1" applyBorder="1" applyAlignment="1">
      <alignment horizontal="right"/>
    </xf>
    <xf numFmtId="5" fontId="1" fillId="0" borderId="2" xfId="0" applyNumberFormat="1" applyFont="1" applyBorder="1"/>
    <xf numFmtId="5" fontId="1" fillId="0" borderId="1" xfId="0" applyNumberFormat="1" applyFont="1" applyBorder="1"/>
    <xf numFmtId="3" fontId="7" fillId="0" borderId="7" xfId="0" applyNumberFormat="1" applyFont="1" applyBorder="1" applyAlignment="1">
      <alignment horizontal="center"/>
    </xf>
    <xf numFmtId="3" fontId="1" fillId="0" borderId="7" xfId="0" applyNumberFormat="1" applyFont="1" applyBorder="1"/>
    <xf numFmtId="165" fontId="1" fillId="0" borderId="4" xfId="1" applyNumberFormat="1" applyFont="1" applyBorder="1"/>
    <xf numFmtId="3" fontId="1" fillId="0" borderId="0" xfId="0" applyNumberFormat="1" applyFont="1"/>
    <xf numFmtId="165" fontId="7" fillId="0" borderId="1" xfId="1" applyNumberFormat="1" applyFont="1" applyBorder="1" applyAlignment="1">
      <alignment horizontal="center"/>
    </xf>
    <xf numFmtId="5" fontId="2" fillId="0" borderId="2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5" fontId="3" fillId="0" borderId="2" xfId="0" applyNumberFormat="1" applyFont="1" applyBorder="1"/>
    <xf numFmtId="3" fontId="3" fillId="0" borderId="2" xfId="0" applyNumberFormat="1" applyFont="1" applyBorder="1"/>
    <xf numFmtId="3" fontId="3" fillId="0" borderId="20" xfId="0" applyNumberFormat="1" applyFont="1" applyBorder="1"/>
    <xf numFmtId="3" fontId="3" fillId="0" borderId="4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bord7\AppData\Local\TEMP\BOR8BDB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Revision Notes"/>
      <sheetName val="BOR-8 BUD"/>
      <sheetName val="Bor-8 Act-Bud"/>
    </sheetNames>
    <sheetDataSet>
      <sheetData sheetId="0">
        <row r="35">
          <cell r="B35" t="str">
            <v>2023-2024</v>
          </cell>
        </row>
        <row r="36">
          <cell r="B36" t="str">
            <v>2024-2025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showOutlineSymbols="0" zoomScale="70" zoomScaleNormal="70" workbookViewId="0">
      <pane xSplit="1" topLeftCell="B1" activePane="topRight" state="frozen"/>
      <selection pane="topRight" activeCell="E50" sqref="E50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88671875" style="1" bestFit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74" t="s">
        <v>43</v>
      </c>
      <c r="H2" s="74"/>
      <c r="I2" s="74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2" t="s">
        <v>37</v>
      </c>
      <c r="C7" s="53" t="s">
        <v>39</v>
      </c>
      <c r="D7" s="52" t="s">
        <v>37</v>
      </c>
      <c r="E7" s="53" t="s">
        <v>39</v>
      </c>
      <c r="F7" s="52" t="s">
        <v>37</v>
      </c>
      <c r="G7" s="53" t="s">
        <v>39</v>
      </c>
      <c r="H7" s="52" t="s">
        <v>37</v>
      </c>
      <c r="I7" s="54" t="s">
        <v>39</v>
      </c>
    </row>
    <row r="8" spans="1:12" ht="15.75" x14ac:dyDescent="0.25">
      <c r="A8" s="5" t="s">
        <v>21</v>
      </c>
      <c r="B8" s="6">
        <v>811334</v>
      </c>
      <c r="C8" s="7">
        <v>1036264</v>
      </c>
      <c r="D8" s="6">
        <v>0</v>
      </c>
      <c r="E8" s="6">
        <v>0</v>
      </c>
      <c r="F8" s="6">
        <v>0</v>
      </c>
      <c r="G8" s="6">
        <v>0</v>
      </c>
      <c r="H8" s="6">
        <v>5372927</v>
      </c>
      <c r="I8" s="9">
        <v>4878004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>
        <v>568264</v>
      </c>
      <c r="C11" s="34">
        <v>780063</v>
      </c>
      <c r="D11" s="34">
        <v>0</v>
      </c>
      <c r="E11" s="34">
        <v>0</v>
      </c>
      <c r="F11" s="34">
        <v>0</v>
      </c>
      <c r="G11" s="34">
        <v>0</v>
      </c>
      <c r="H11" s="34">
        <v>779567</v>
      </c>
      <c r="I11" s="35">
        <v>774312</v>
      </c>
    </row>
    <row r="12" spans="1:12" x14ac:dyDescent="0.2">
      <c r="A12" s="4" t="s">
        <v>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8736</v>
      </c>
      <c r="I12" s="9">
        <v>11440</v>
      </c>
    </row>
    <row r="13" spans="1:12" x14ac:dyDescent="0.2">
      <c r="A13" s="4" t="s">
        <v>2</v>
      </c>
      <c r="B13" s="7">
        <v>213818</v>
      </c>
      <c r="C13" s="7">
        <v>250941</v>
      </c>
      <c r="D13" s="7">
        <v>0</v>
      </c>
      <c r="E13" s="7">
        <v>0</v>
      </c>
      <c r="F13" s="7">
        <v>0</v>
      </c>
      <c r="G13" s="7">
        <v>0</v>
      </c>
      <c r="H13" s="7">
        <v>302792</v>
      </c>
      <c r="I13" s="9">
        <v>327057</v>
      </c>
    </row>
    <row r="14" spans="1:12" ht="15.75" x14ac:dyDescent="0.25">
      <c r="A14" s="17" t="s">
        <v>16</v>
      </c>
      <c r="B14" s="78">
        <f>B13+B12+B11</f>
        <v>782082</v>
      </c>
      <c r="C14" s="78">
        <f t="shared" ref="C14:I14" si="0">C13+C12+C11</f>
        <v>1031004</v>
      </c>
      <c r="D14" s="78">
        <v>0</v>
      </c>
      <c r="E14" s="78">
        <v>0</v>
      </c>
      <c r="F14" s="78">
        <v>0</v>
      </c>
      <c r="G14" s="78">
        <v>0</v>
      </c>
      <c r="H14" s="78">
        <f t="shared" si="0"/>
        <v>1091095</v>
      </c>
      <c r="I14" s="79">
        <f t="shared" si="0"/>
        <v>1112809</v>
      </c>
    </row>
    <row r="15" spans="1:12" x14ac:dyDescent="0.2">
      <c r="A15" s="4" t="s">
        <v>3</v>
      </c>
      <c r="B15" s="7"/>
      <c r="C15" s="7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9">
        <v>0</v>
      </c>
    </row>
    <row r="16" spans="1:12" x14ac:dyDescent="0.2">
      <c r="A16" s="4" t="s">
        <v>4</v>
      </c>
      <c r="B16" s="7">
        <v>80951</v>
      </c>
      <c r="C16" s="7">
        <v>186674</v>
      </c>
      <c r="D16" s="7">
        <v>0</v>
      </c>
      <c r="E16" s="7">
        <v>0</v>
      </c>
      <c r="F16" s="7">
        <v>0</v>
      </c>
      <c r="G16" s="7">
        <v>0</v>
      </c>
      <c r="H16" s="7">
        <v>203392</v>
      </c>
      <c r="I16" s="9">
        <v>228273</v>
      </c>
    </row>
    <row r="17" spans="1:12" x14ac:dyDescent="0.2">
      <c r="A17" s="4" t="s">
        <v>5</v>
      </c>
      <c r="B17" s="7">
        <v>67859</v>
      </c>
      <c r="C17" s="7">
        <v>101428</v>
      </c>
      <c r="D17" s="7">
        <v>0</v>
      </c>
      <c r="E17" s="7">
        <v>0</v>
      </c>
      <c r="F17" s="7">
        <v>0</v>
      </c>
      <c r="G17" s="7">
        <v>0</v>
      </c>
      <c r="H17" s="7">
        <v>29548</v>
      </c>
      <c r="I17" s="9">
        <v>34886</v>
      </c>
    </row>
    <row r="18" spans="1:12" x14ac:dyDescent="0.2">
      <c r="A18" s="4" t="s">
        <v>6</v>
      </c>
      <c r="B18" s="7">
        <v>1153352</v>
      </c>
      <c r="C18" s="7">
        <v>1109384</v>
      </c>
      <c r="D18" s="7">
        <v>0</v>
      </c>
      <c r="E18" s="7">
        <v>0</v>
      </c>
      <c r="F18" s="7">
        <v>0</v>
      </c>
      <c r="G18" s="7">
        <v>0</v>
      </c>
      <c r="H18" s="7">
        <v>3597517</v>
      </c>
      <c r="I18" s="9">
        <v>3651912</v>
      </c>
    </row>
    <row r="19" spans="1:12" x14ac:dyDescent="0.2">
      <c r="A19" s="4" t="s">
        <v>7</v>
      </c>
      <c r="B19" s="7">
        <v>500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9">
        <v>0</v>
      </c>
    </row>
    <row r="20" spans="1:12" x14ac:dyDescent="0.2">
      <c r="A20" s="4" t="s">
        <v>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8744</v>
      </c>
      <c r="I20" s="9">
        <v>9200</v>
      </c>
    </row>
    <row r="21" spans="1:12" x14ac:dyDescent="0.2">
      <c r="A21" s="4" t="s">
        <v>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9">
        <v>0</v>
      </c>
    </row>
    <row r="22" spans="1:12" x14ac:dyDescent="0.2">
      <c r="A22" s="4" t="s">
        <v>10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9">
        <v>0</v>
      </c>
    </row>
    <row r="23" spans="1:12" x14ac:dyDescent="0.2">
      <c r="A23" s="4" t="s">
        <v>11</v>
      </c>
      <c r="B23" s="7">
        <v>3778</v>
      </c>
      <c r="C23" s="7">
        <v>4428</v>
      </c>
      <c r="D23" s="7">
        <v>0</v>
      </c>
      <c r="E23" s="7">
        <v>0</v>
      </c>
      <c r="F23" s="7">
        <v>0</v>
      </c>
      <c r="G23" s="7">
        <v>0</v>
      </c>
      <c r="H23" s="7">
        <v>15301</v>
      </c>
      <c r="I23" s="9">
        <v>17936</v>
      </c>
    </row>
    <row r="24" spans="1:12" ht="15.75" x14ac:dyDescent="0.25">
      <c r="A24" s="17" t="s">
        <v>17</v>
      </c>
      <c r="B24" s="78">
        <f>B23+B22+B21+B20+B19+B18+B17+B16+B15+B14</f>
        <v>2088522</v>
      </c>
      <c r="C24" s="78">
        <f t="shared" ref="C24:I24" si="1">C23+C22+C21+C20+C19+C18+C17+C16+C15+C14</f>
        <v>2432918</v>
      </c>
      <c r="D24" s="78">
        <f t="shared" si="1"/>
        <v>0</v>
      </c>
      <c r="E24" s="78">
        <f t="shared" si="1"/>
        <v>0</v>
      </c>
      <c r="F24" s="78">
        <f t="shared" si="1"/>
        <v>0</v>
      </c>
      <c r="G24" s="78">
        <f t="shared" si="1"/>
        <v>0</v>
      </c>
      <c r="H24" s="78">
        <f t="shared" si="1"/>
        <v>4945597</v>
      </c>
      <c r="I24" s="80">
        <f t="shared" si="1"/>
        <v>5055016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-1277188</v>
      </c>
      <c r="C26" s="47">
        <f t="shared" ref="C26:I26" si="2">C8-C24</f>
        <v>-1396654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427330</v>
      </c>
      <c r="I26" s="51">
        <f t="shared" si="2"/>
        <v>-177012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74" t="s">
        <v>43</v>
      </c>
      <c r="H30" s="74"/>
      <c r="I30" s="74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59" t="s">
        <v>12</v>
      </c>
      <c r="G32" s="60" t="s">
        <v>12</v>
      </c>
      <c r="H32" s="60" t="s">
        <v>40</v>
      </c>
      <c r="I32" s="60" t="s">
        <v>40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61" t="s">
        <v>41</v>
      </c>
      <c r="G33" s="61" t="s">
        <v>41</v>
      </c>
      <c r="H33" s="61" t="s">
        <v>42</v>
      </c>
      <c r="I33" s="63" t="s">
        <v>42</v>
      </c>
    </row>
    <row r="34" spans="1:9" ht="15.75" x14ac:dyDescent="0.25">
      <c r="A34" s="40"/>
      <c r="B34" s="41" t="str">
        <f t="shared" ref="B34:E34" si="3">(B7)</f>
        <v>2023-24</v>
      </c>
      <c r="C34" s="55" t="str">
        <f t="shared" si="3"/>
        <v>2024-25</v>
      </c>
      <c r="D34" s="41" t="str">
        <f t="shared" si="3"/>
        <v>2023-24</v>
      </c>
      <c r="E34" s="55" t="str">
        <f t="shared" si="3"/>
        <v>2024-25</v>
      </c>
      <c r="F34" s="62" t="str">
        <f>[1]Worksheet!$B$35</f>
        <v>2023-2024</v>
      </c>
      <c r="G34" s="55" t="str">
        <f>[1]Worksheet!$B$36</f>
        <v>2024-2025</v>
      </c>
      <c r="H34" s="62" t="str">
        <f>[1]Worksheet!$B$35</f>
        <v>2023-2024</v>
      </c>
      <c r="I34" s="64" t="str">
        <f>[1]Worksheet!$B$36</f>
        <v>2024-2025</v>
      </c>
    </row>
    <row r="35" spans="1:9" ht="15.75" x14ac:dyDescent="0.25">
      <c r="A35" s="45" t="s">
        <v>21</v>
      </c>
      <c r="B35" s="65">
        <v>0</v>
      </c>
      <c r="C35" s="65">
        <v>0</v>
      </c>
      <c r="D35" s="58">
        <v>1550441</v>
      </c>
      <c r="E35" s="58">
        <v>1368885</v>
      </c>
      <c r="F35" s="72">
        <v>1213452</v>
      </c>
      <c r="G35" s="58">
        <v>1675064</v>
      </c>
      <c r="H35" s="58">
        <v>2777604</v>
      </c>
      <c r="I35" s="68">
        <v>2043379</v>
      </c>
    </row>
    <row r="36" spans="1:9" x14ac:dyDescent="0.2">
      <c r="A36" s="3"/>
      <c r="B36" s="66"/>
      <c r="C36" s="66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67"/>
      <c r="C37" s="67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67">
        <v>0</v>
      </c>
      <c r="C38" s="67">
        <v>0</v>
      </c>
      <c r="D38" s="34">
        <v>289584</v>
      </c>
      <c r="E38" s="34">
        <v>295162</v>
      </c>
      <c r="F38" s="34">
        <v>193523</v>
      </c>
      <c r="G38" s="34">
        <v>240288</v>
      </c>
      <c r="H38" s="34">
        <v>197314</v>
      </c>
      <c r="I38" s="69">
        <v>202496</v>
      </c>
    </row>
    <row r="39" spans="1:9" x14ac:dyDescent="0.2">
      <c r="A39" s="4" t="s">
        <v>1</v>
      </c>
      <c r="B39" s="66">
        <v>0</v>
      </c>
      <c r="C39" s="66">
        <v>0</v>
      </c>
      <c r="D39" s="7">
        <v>17472</v>
      </c>
      <c r="E39" s="7">
        <v>11440</v>
      </c>
      <c r="F39" s="7">
        <v>0</v>
      </c>
      <c r="G39" s="7">
        <v>0</v>
      </c>
      <c r="H39" s="7">
        <v>0</v>
      </c>
      <c r="I39" s="50">
        <v>0</v>
      </c>
    </row>
    <row r="40" spans="1:9" x14ac:dyDescent="0.2">
      <c r="A40" s="4" t="s">
        <v>2</v>
      </c>
      <c r="B40" s="66">
        <v>0</v>
      </c>
      <c r="C40" s="66">
        <v>0</v>
      </c>
      <c r="D40" s="7">
        <v>117904</v>
      </c>
      <c r="E40" s="7">
        <v>69639</v>
      </c>
      <c r="F40" s="7">
        <v>76398</v>
      </c>
      <c r="G40" s="7">
        <v>94681</v>
      </c>
      <c r="H40" s="7">
        <v>80899</v>
      </c>
      <c r="I40" s="50">
        <v>70413</v>
      </c>
    </row>
    <row r="41" spans="1:9" ht="15.75" x14ac:dyDescent="0.25">
      <c r="A41" s="17" t="s">
        <v>16</v>
      </c>
      <c r="B41" s="77">
        <v>0</v>
      </c>
      <c r="C41" s="77">
        <v>0</v>
      </c>
      <c r="D41" s="78">
        <f t="shared" ref="D41:I41" si="4">D40+D39+D38</f>
        <v>424960</v>
      </c>
      <c r="E41" s="78">
        <f t="shared" si="4"/>
        <v>376241</v>
      </c>
      <c r="F41" s="78">
        <f t="shared" si="4"/>
        <v>269921</v>
      </c>
      <c r="G41" s="78">
        <f t="shared" si="4"/>
        <v>334969</v>
      </c>
      <c r="H41" s="78">
        <f>H40+H39+H38</f>
        <v>278213</v>
      </c>
      <c r="I41" s="79">
        <f t="shared" si="4"/>
        <v>272909</v>
      </c>
    </row>
    <row r="42" spans="1:9" x14ac:dyDescent="0.2">
      <c r="A42" s="4" t="s">
        <v>3</v>
      </c>
      <c r="B42" s="66">
        <v>0</v>
      </c>
      <c r="C42" s="66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10">
        <v>0</v>
      </c>
    </row>
    <row r="43" spans="1:9" x14ac:dyDescent="0.2">
      <c r="A43" s="4" t="s">
        <v>4</v>
      </c>
      <c r="B43" s="66">
        <v>0</v>
      </c>
      <c r="C43" s="66">
        <v>0</v>
      </c>
      <c r="D43" s="7">
        <v>563069</v>
      </c>
      <c r="E43" s="7">
        <v>421092</v>
      </c>
      <c r="F43" s="7">
        <v>113193</v>
      </c>
      <c r="G43" s="7">
        <v>162426</v>
      </c>
      <c r="H43" s="7">
        <v>80948</v>
      </c>
      <c r="I43" s="50">
        <v>59724</v>
      </c>
    </row>
    <row r="44" spans="1:9" x14ac:dyDescent="0.2">
      <c r="A44" s="4" t="s">
        <v>5</v>
      </c>
      <c r="B44" s="66">
        <v>0</v>
      </c>
      <c r="C44" s="66">
        <v>0</v>
      </c>
      <c r="D44" s="7">
        <v>59775</v>
      </c>
      <c r="E44" s="7">
        <v>77700</v>
      </c>
      <c r="F44" s="7">
        <v>110054</v>
      </c>
      <c r="G44" s="7">
        <v>131710</v>
      </c>
      <c r="H44" s="7">
        <v>1409755</v>
      </c>
      <c r="I44" s="50">
        <v>489785</v>
      </c>
    </row>
    <row r="45" spans="1:9" x14ac:dyDescent="0.2">
      <c r="A45" s="4" t="s">
        <v>6</v>
      </c>
      <c r="B45" s="66">
        <v>0</v>
      </c>
      <c r="C45" s="66">
        <v>0</v>
      </c>
      <c r="D45" s="7">
        <v>4125</v>
      </c>
      <c r="E45" s="7">
        <v>3000</v>
      </c>
      <c r="F45" s="7">
        <v>1956</v>
      </c>
      <c r="G45" s="7">
        <v>93087</v>
      </c>
      <c r="H45" s="7">
        <v>1432766</v>
      </c>
      <c r="I45" s="70">
        <v>1114164</v>
      </c>
    </row>
    <row r="46" spans="1:9" x14ac:dyDescent="0.2">
      <c r="A46" s="4" t="s">
        <v>7</v>
      </c>
      <c r="B46" s="66">
        <v>0</v>
      </c>
      <c r="C46" s="66">
        <v>0</v>
      </c>
      <c r="D46" s="7">
        <v>0</v>
      </c>
      <c r="E46" s="7">
        <v>0</v>
      </c>
      <c r="F46" s="7">
        <v>0</v>
      </c>
      <c r="G46" s="7">
        <v>0</v>
      </c>
      <c r="H46" s="7"/>
      <c r="I46" s="10"/>
    </row>
    <row r="47" spans="1:9" x14ac:dyDescent="0.2">
      <c r="A47" s="4" t="s">
        <v>8</v>
      </c>
      <c r="B47" s="66">
        <v>0</v>
      </c>
      <c r="C47" s="66">
        <v>0</v>
      </c>
      <c r="D47" s="7">
        <v>4535</v>
      </c>
      <c r="E47" s="7">
        <v>4560</v>
      </c>
      <c r="F47" s="7">
        <v>0</v>
      </c>
      <c r="G47" s="7">
        <v>28428</v>
      </c>
      <c r="H47" s="7"/>
      <c r="I47" s="70">
        <v>411521</v>
      </c>
    </row>
    <row r="48" spans="1:9" x14ac:dyDescent="0.2">
      <c r="A48" s="4" t="s">
        <v>9</v>
      </c>
      <c r="B48" s="66">
        <v>0</v>
      </c>
      <c r="C48" s="66">
        <v>0</v>
      </c>
      <c r="D48" s="7">
        <v>0</v>
      </c>
      <c r="E48" s="7">
        <v>0</v>
      </c>
      <c r="F48" s="7">
        <v>0</v>
      </c>
      <c r="G48" s="7">
        <v>0</v>
      </c>
      <c r="H48" s="7"/>
      <c r="I48" s="10"/>
    </row>
    <row r="49" spans="1:12" x14ac:dyDescent="0.2">
      <c r="A49" s="4" t="s">
        <v>10</v>
      </c>
      <c r="B49" s="66">
        <v>0</v>
      </c>
      <c r="C49" s="66">
        <v>0</v>
      </c>
      <c r="D49" s="7">
        <v>97676</v>
      </c>
      <c r="E49" s="7">
        <v>245</v>
      </c>
      <c r="F49" s="7">
        <v>27661</v>
      </c>
      <c r="G49" s="7">
        <v>0</v>
      </c>
      <c r="H49" s="7"/>
      <c r="I49" s="10"/>
    </row>
    <row r="50" spans="1:12" x14ac:dyDescent="0.2">
      <c r="A50" s="4" t="s">
        <v>11</v>
      </c>
      <c r="B50" s="66">
        <v>0</v>
      </c>
      <c r="C50" s="66">
        <v>0</v>
      </c>
      <c r="D50" s="7">
        <v>298012</v>
      </c>
      <c r="E50" s="7">
        <v>312325</v>
      </c>
      <c r="F50" s="7">
        <v>148050</v>
      </c>
      <c r="G50" s="7">
        <v>173544</v>
      </c>
      <c r="H50" s="7"/>
      <c r="I50" s="10"/>
    </row>
    <row r="51" spans="1:12" ht="15.75" x14ac:dyDescent="0.25">
      <c r="A51" s="17" t="s">
        <v>17</v>
      </c>
      <c r="B51" s="77">
        <v>0</v>
      </c>
      <c r="C51" s="77">
        <v>0</v>
      </c>
      <c r="D51" s="78">
        <f t="shared" ref="D51:I51" si="5">D50+D49+D48+D47+D46+D45+D44+D43+D42+D41</f>
        <v>1452152</v>
      </c>
      <c r="E51" s="78">
        <f t="shared" si="5"/>
        <v>1195163</v>
      </c>
      <c r="F51" s="78">
        <f t="shared" si="5"/>
        <v>670835</v>
      </c>
      <c r="G51" s="78">
        <f t="shared" si="5"/>
        <v>924164</v>
      </c>
      <c r="H51" s="78">
        <f t="shared" si="5"/>
        <v>3201682</v>
      </c>
      <c r="I51" s="80">
        <f t="shared" si="5"/>
        <v>2348103</v>
      </c>
    </row>
    <row r="52" spans="1:12" x14ac:dyDescent="0.2">
      <c r="A52" s="3"/>
      <c r="B52" s="66"/>
      <c r="C52" s="66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67">
        <v>0</v>
      </c>
      <c r="C53" s="67">
        <v>0</v>
      </c>
      <c r="D53" s="47">
        <f t="shared" ref="D53:H53" si="6">D35-D51</f>
        <v>98289</v>
      </c>
      <c r="E53" s="47">
        <f t="shared" si="6"/>
        <v>173722</v>
      </c>
      <c r="F53" s="47">
        <f t="shared" si="6"/>
        <v>542617</v>
      </c>
      <c r="G53" s="47">
        <f t="shared" si="6"/>
        <v>750900</v>
      </c>
      <c r="H53" s="47">
        <f t="shared" si="6"/>
        <v>-424078</v>
      </c>
      <c r="I53" s="51">
        <f>I35-I51</f>
        <v>-304724</v>
      </c>
      <c r="J53" s="71"/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74" t="s">
        <v>43</v>
      </c>
      <c r="H57" s="74"/>
      <c r="I57" s="74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52" t="s">
        <v>44</v>
      </c>
      <c r="C60" s="52" t="s">
        <v>44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56" t="str">
        <f t="shared" si="7"/>
        <v>2024-25</v>
      </c>
      <c r="D61" s="20" t="str">
        <f t="shared" si="7"/>
        <v>2023-24</v>
      </c>
      <c r="E61" s="56" t="str">
        <f t="shared" si="7"/>
        <v>2024-25</v>
      </c>
      <c r="F61" s="20" t="str">
        <f t="shared" si="7"/>
        <v>2023-24</v>
      </c>
      <c r="G61" s="56" t="str">
        <f t="shared" si="7"/>
        <v>2024-25</v>
      </c>
      <c r="H61" s="20" t="str">
        <f t="shared" si="7"/>
        <v>2023-24</v>
      </c>
      <c r="I61" s="57" t="str">
        <f t="shared" si="7"/>
        <v>2024-25</v>
      </c>
    </row>
    <row r="62" spans="1:12" ht="15.75" x14ac:dyDescent="0.25">
      <c r="A62" s="5" t="s">
        <v>21</v>
      </c>
      <c r="B62" s="73">
        <v>0</v>
      </c>
      <c r="C62" s="66">
        <v>0</v>
      </c>
      <c r="D62" s="48"/>
      <c r="E62" s="46"/>
      <c r="F62" s="48"/>
      <c r="G62" s="46"/>
      <c r="H62" s="48">
        <f>F62+D62+B62+B35+D35+F35+H35+H8+F8+D8+B8</f>
        <v>11725758</v>
      </c>
      <c r="I62" s="49">
        <f>G62+E62+C62+C35+E35+G35+I35+I8+G8+E8+C8</f>
        <v>11001596</v>
      </c>
    </row>
    <row r="63" spans="1:12" x14ac:dyDescent="0.2">
      <c r="A63" s="3"/>
      <c r="B63" s="66"/>
      <c r="C63" s="66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67"/>
      <c r="C64" s="67"/>
      <c r="D64" s="2"/>
      <c r="E64" s="2"/>
      <c r="F64" s="2"/>
      <c r="G64" s="2"/>
      <c r="H64" s="43"/>
      <c r="I64" s="44"/>
    </row>
    <row r="65" spans="1:10" x14ac:dyDescent="0.2">
      <c r="A65" s="33" t="s">
        <v>0</v>
      </c>
      <c r="B65" s="67">
        <v>188143</v>
      </c>
      <c r="C65" s="67">
        <v>248966</v>
      </c>
      <c r="D65" s="34"/>
      <c r="E65" s="34"/>
      <c r="F65" s="34"/>
      <c r="G65" s="34"/>
      <c r="H65" s="43">
        <v>2216395</v>
      </c>
      <c r="I65" s="44">
        <v>2541287</v>
      </c>
    </row>
    <row r="66" spans="1:10" x14ac:dyDescent="0.2">
      <c r="A66" s="4" t="s">
        <v>1</v>
      </c>
      <c r="B66" s="66">
        <v>0</v>
      </c>
      <c r="C66" s="66">
        <v>0</v>
      </c>
      <c r="D66" s="7"/>
      <c r="E66" s="7"/>
      <c r="F66" s="7"/>
      <c r="G66" s="7"/>
      <c r="H66" s="6">
        <v>26208</v>
      </c>
      <c r="I66" s="11">
        <v>22880</v>
      </c>
    </row>
    <row r="67" spans="1:10" x14ac:dyDescent="0.2">
      <c r="A67" s="4" t="s">
        <v>2</v>
      </c>
      <c r="B67" s="66">
        <v>75384</v>
      </c>
      <c r="C67" s="66">
        <v>76796</v>
      </c>
      <c r="D67" s="7"/>
      <c r="E67" s="7"/>
      <c r="F67" s="7"/>
      <c r="G67" s="7"/>
      <c r="H67" s="6">
        <v>867195</v>
      </c>
      <c r="I67" s="11">
        <v>889527</v>
      </c>
    </row>
    <row r="68" spans="1:10" ht="15.75" x14ac:dyDescent="0.25">
      <c r="A68" s="17" t="s">
        <v>16</v>
      </c>
      <c r="B68" s="77">
        <v>263527</v>
      </c>
      <c r="C68" s="77">
        <v>325762</v>
      </c>
      <c r="D68" s="78">
        <f t="shared" ref="D68:I68" si="8">D67+D66+D65</f>
        <v>0</v>
      </c>
      <c r="E68" s="78">
        <f t="shared" si="8"/>
        <v>0</v>
      </c>
      <c r="F68" s="78">
        <f t="shared" si="8"/>
        <v>0</v>
      </c>
      <c r="G68" s="78">
        <f t="shared" si="8"/>
        <v>0</v>
      </c>
      <c r="H68" s="78">
        <f t="shared" si="8"/>
        <v>3109798</v>
      </c>
      <c r="I68" s="79">
        <f t="shared" si="8"/>
        <v>3453694</v>
      </c>
    </row>
    <row r="69" spans="1:10" x14ac:dyDescent="0.2">
      <c r="A69" s="4" t="s">
        <v>3</v>
      </c>
      <c r="B69" s="66">
        <v>0</v>
      </c>
      <c r="C69" s="66">
        <v>0</v>
      </c>
      <c r="D69" s="7"/>
      <c r="E69" s="7"/>
      <c r="F69" s="7"/>
      <c r="G69" s="7"/>
      <c r="H69" s="7">
        <v>0</v>
      </c>
      <c r="I69" s="10">
        <v>0</v>
      </c>
    </row>
    <row r="70" spans="1:10" x14ac:dyDescent="0.2">
      <c r="A70" s="4" t="s">
        <v>4</v>
      </c>
      <c r="B70" s="66">
        <v>-315392</v>
      </c>
      <c r="C70" s="66">
        <f>-285458-57500</f>
        <v>-342958</v>
      </c>
      <c r="D70" s="7"/>
      <c r="E70" s="7"/>
      <c r="F70" s="7"/>
      <c r="G70" s="7"/>
      <c r="H70" s="6">
        <v>726161</v>
      </c>
      <c r="I70" s="11">
        <v>715231</v>
      </c>
    </row>
    <row r="71" spans="1:10" x14ac:dyDescent="0.2">
      <c r="A71" s="4" t="s">
        <v>5</v>
      </c>
      <c r="B71" s="66">
        <v>2530</v>
      </c>
      <c r="C71" s="66">
        <v>2200</v>
      </c>
      <c r="D71" s="7"/>
      <c r="E71" s="7"/>
      <c r="F71" s="7"/>
      <c r="G71" s="7"/>
      <c r="H71" s="6">
        <v>1679521</v>
      </c>
      <c r="I71" s="11">
        <v>837709</v>
      </c>
    </row>
    <row r="72" spans="1:10" x14ac:dyDescent="0.2">
      <c r="A72" s="4" t="s">
        <v>6</v>
      </c>
      <c r="B72" s="66">
        <v>0</v>
      </c>
      <c r="C72" s="66">
        <v>0</v>
      </c>
      <c r="D72" s="7"/>
      <c r="E72" s="7"/>
      <c r="F72" s="7"/>
      <c r="G72" s="7"/>
      <c r="H72" s="6">
        <v>6189716</v>
      </c>
      <c r="I72" s="11">
        <v>5971547</v>
      </c>
    </row>
    <row r="73" spans="1:10" x14ac:dyDescent="0.2">
      <c r="A73" s="4" t="s">
        <v>7</v>
      </c>
      <c r="B73" s="66">
        <v>10000</v>
      </c>
      <c r="C73" s="66">
        <v>5000</v>
      </c>
      <c r="D73" s="7"/>
      <c r="E73" s="7"/>
      <c r="F73" s="7"/>
      <c r="G73" s="7"/>
      <c r="H73" s="6">
        <v>10500</v>
      </c>
      <c r="I73" s="11">
        <v>5000</v>
      </c>
    </row>
    <row r="74" spans="1:10" x14ac:dyDescent="0.2">
      <c r="A74" s="4" t="s">
        <v>8</v>
      </c>
      <c r="B74" s="66">
        <v>4633</v>
      </c>
      <c r="C74" s="66">
        <v>4633</v>
      </c>
      <c r="D74" s="7"/>
      <c r="E74" s="7"/>
      <c r="F74" s="7"/>
      <c r="G74" s="7"/>
      <c r="H74" s="6">
        <v>17912</v>
      </c>
      <c r="I74" s="11">
        <v>46821</v>
      </c>
    </row>
    <row r="75" spans="1:10" x14ac:dyDescent="0.2">
      <c r="A75" s="4" t="s">
        <v>9</v>
      </c>
      <c r="B75" s="66">
        <v>0</v>
      </c>
      <c r="C75" s="66">
        <v>0</v>
      </c>
      <c r="D75" s="7"/>
      <c r="E75" s="7"/>
      <c r="F75" s="7"/>
      <c r="G75" s="7"/>
      <c r="H75" s="6">
        <v>0</v>
      </c>
      <c r="I75" s="11">
        <v>411521</v>
      </c>
    </row>
    <row r="76" spans="1:10" x14ac:dyDescent="0.2">
      <c r="A76" s="4" t="s">
        <v>10</v>
      </c>
      <c r="B76" s="66">
        <v>0</v>
      </c>
      <c r="C76" s="66">
        <v>0</v>
      </c>
      <c r="D76" s="7"/>
      <c r="E76" s="7"/>
      <c r="F76" s="7"/>
      <c r="G76" s="7"/>
      <c r="H76" s="6">
        <v>125337</v>
      </c>
      <c r="I76" s="11">
        <v>245</v>
      </c>
    </row>
    <row r="77" spans="1:10" x14ac:dyDescent="0.2">
      <c r="A77" s="4" t="s">
        <v>11</v>
      </c>
      <c r="B77" s="66">
        <v>34702</v>
      </c>
      <c r="C77" s="66">
        <v>5363</v>
      </c>
      <c r="D77" s="7"/>
      <c r="E77" s="7"/>
      <c r="F77" s="7"/>
      <c r="G77" s="7"/>
      <c r="H77" s="6">
        <v>499843</v>
      </c>
      <c r="I77" s="11">
        <v>513596</v>
      </c>
    </row>
    <row r="78" spans="1:10" ht="15.75" x14ac:dyDescent="0.25">
      <c r="A78" s="17" t="s">
        <v>17</v>
      </c>
      <c r="B78" s="77">
        <v>0</v>
      </c>
      <c r="C78" s="77">
        <f>SUM(C68:C77)</f>
        <v>0</v>
      </c>
      <c r="D78" s="78">
        <f t="shared" ref="D78:I78" si="9">D77+D76+D75+D74+D73+D72+D71+D70+D69+D68</f>
        <v>0</v>
      </c>
      <c r="E78" s="78">
        <f t="shared" si="9"/>
        <v>0</v>
      </c>
      <c r="F78" s="78">
        <f t="shared" si="9"/>
        <v>0</v>
      </c>
      <c r="G78" s="78">
        <f t="shared" si="9"/>
        <v>0</v>
      </c>
      <c r="H78" s="78">
        <f>H77+H76+H75+H74+H73+H72+H71+H70+H69+H68</f>
        <v>12358788</v>
      </c>
      <c r="I78" s="80">
        <f t="shared" si="9"/>
        <v>11955364</v>
      </c>
      <c r="J78" s="71"/>
    </row>
    <row r="79" spans="1:10" x14ac:dyDescent="0.2">
      <c r="A79" s="3"/>
      <c r="B79" s="66"/>
      <c r="C79" s="66"/>
      <c r="D79" s="7"/>
      <c r="E79" s="7"/>
      <c r="F79" s="7"/>
      <c r="G79" s="7"/>
      <c r="H79" s="9"/>
      <c r="I79" s="9"/>
    </row>
    <row r="80" spans="1:10" ht="15.75" x14ac:dyDescent="0.25">
      <c r="A80" s="19" t="s">
        <v>18</v>
      </c>
      <c r="B80" s="67">
        <f>B62-B78</f>
        <v>0</v>
      </c>
      <c r="C80" s="67">
        <f>C62-C78</f>
        <v>0</v>
      </c>
      <c r="D80" s="47">
        <f t="shared" ref="D80:I80" si="10">D62-D78</f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-633030</v>
      </c>
      <c r="I80" s="51">
        <f t="shared" si="10"/>
        <v>-953768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75" t="s">
        <v>38</v>
      </c>
      <c r="B82" s="76"/>
      <c r="C82" s="76"/>
      <c r="D82" s="76"/>
      <c r="E82" s="76"/>
      <c r="F82" s="76"/>
      <c r="G82" s="76"/>
      <c r="H82" s="76"/>
      <c r="I82" s="76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2023-06-15T19:11:06Z</cp:lastPrinted>
  <dcterms:created xsi:type="dcterms:W3CDTF">2007-03-13T05:11:11Z</dcterms:created>
  <dcterms:modified xsi:type="dcterms:W3CDTF">2024-08-08T00:42:18Z</dcterms:modified>
</cp:coreProperties>
</file>